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55" yWindow="90" windowWidth="14805" windowHeight="9630"/>
  </bookViews>
  <sheets>
    <sheet name="ГП 2023-2027" sheetId="2" r:id="rId1"/>
  </sheets>
  <definedNames>
    <definedName name="_xlnm._FilterDatabase" localSheetId="0" hidden="1">'ГП 2023-2027'!$A$10:$E$80</definedName>
    <definedName name="Z_29CB1513_6D2E_4DD8_9FF1_5D837C55F2D9_.wvu.PrintTitles" localSheetId="0" hidden="1">'ГП 2023-2027'!$8:$10</definedName>
    <definedName name="Z_88D4E84B_0AE7_43BD_89EB_D11FBD501B75_.wvu.PrintTitles" localSheetId="0" hidden="1">'ГП 2023-2027'!$8:$10</definedName>
    <definedName name="Z_E1F2E989_E377_4AFF_ABD6_025E2768F3BE_.wvu.PrintTitles" localSheetId="0" hidden="1">'ГП 2023-2027'!$8:$10</definedName>
    <definedName name="_xlnm.Print_Titles" localSheetId="0">'ГП 2023-2027'!$8:$10</definedName>
    <definedName name="_xlnm.Print_Area" localSheetId="0">'ГП 2023-2027'!$A$1:$H$83</definedName>
  </definedNames>
  <calcPr calcId="145621"/>
  <customWorkbookViews>
    <customWorkbookView name="yoa - Личное представление" guid="{E1F2E989-E377-4AFF-ABD6-025E2768F3BE}" mergeInterval="0" personalView="1" maximized="1" xWindow="1" yWindow="1" windowWidth="1916" windowHeight="802" activeSheetId="1"/>
    <customWorkbookView name="shsn - Личное представление" guid="{29CB1513-6D2E-4DD8-9FF1-5D837C55F2D9}" mergeInterval="0" personalView="1" maximized="1" xWindow="1" yWindow="1" windowWidth="1916" windowHeight="850" activeSheetId="1"/>
    <customWorkbookView name="lam - Личное представление" guid="{88D4E84B-0AE7-43BD-89EB-D11FBD501B75}" mergeInterval="0" personalView="1" maximized="1" xWindow="1" yWindow="1" windowWidth="1916" windowHeight="84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3" i="2" l="1"/>
  <c r="C83" i="2"/>
  <c r="F83" i="2"/>
  <c r="G83" i="2"/>
  <c r="E83" i="2"/>
  <c r="D36" i="2"/>
  <c r="E80" i="2" l="1"/>
  <c r="F80" i="2"/>
  <c r="G80" i="2"/>
  <c r="E77" i="2"/>
  <c r="F77" i="2"/>
  <c r="G77" i="2"/>
  <c r="E74" i="2"/>
  <c r="F74" i="2"/>
  <c r="G74" i="2"/>
  <c r="E71" i="2"/>
  <c r="F71" i="2"/>
  <c r="G71" i="2"/>
  <c r="E67" i="2"/>
  <c r="F67" i="2"/>
  <c r="G67" i="2"/>
  <c r="E64" i="2"/>
  <c r="F64" i="2"/>
  <c r="G64" i="2"/>
  <c r="E61" i="2"/>
  <c r="F61" i="2"/>
  <c r="G61" i="2"/>
  <c r="D32" i="2"/>
  <c r="E32" i="2"/>
  <c r="F32" i="2"/>
  <c r="G32" i="2"/>
  <c r="E57" i="2"/>
  <c r="F57" i="2"/>
  <c r="G57" i="2"/>
  <c r="E54" i="2"/>
  <c r="F54" i="2"/>
  <c r="G54" i="2"/>
  <c r="E48" i="2"/>
  <c r="F48" i="2"/>
  <c r="G48" i="2"/>
  <c r="E45" i="2"/>
  <c r="F45" i="2"/>
  <c r="G45" i="2"/>
  <c r="E42" i="2"/>
  <c r="F42" i="2"/>
  <c r="G42" i="2"/>
  <c r="E39" i="2"/>
  <c r="F39" i="2"/>
  <c r="G39" i="2"/>
  <c r="E36" i="2"/>
  <c r="F36" i="2"/>
  <c r="G36" i="2"/>
  <c r="E29" i="2"/>
  <c r="F29" i="2"/>
  <c r="G29" i="2"/>
  <c r="E51" i="2"/>
  <c r="F51" i="2"/>
  <c r="G51" i="2"/>
  <c r="E25" i="2"/>
  <c r="F25" i="2"/>
  <c r="G25" i="2"/>
  <c r="E22" i="2"/>
  <c r="F22" i="2"/>
  <c r="G22" i="2"/>
  <c r="E19" i="2"/>
  <c r="F19" i="2"/>
  <c r="G19" i="2"/>
  <c r="D26" i="2" l="1"/>
  <c r="E26" i="2"/>
  <c r="F26" i="2"/>
  <c r="G26" i="2"/>
  <c r="D13" i="2"/>
  <c r="E13" i="2"/>
  <c r="F13" i="2"/>
  <c r="G13" i="2"/>
  <c r="E14" i="2"/>
  <c r="F14" i="2"/>
  <c r="G14" i="2"/>
  <c r="C13" i="2" l="1"/>
  <c r="C26" i="2"/>
  <c r="D68" i="2" l="1"/>
  <c r="D58" i="2"/>
  <c r="D33" i="2"/>
  <c r="D16" i="2"/>
  <c r="D15" i="2" l="1"/>
  <c r="D11" i="2" s="1"/>
  <c r="E16" i="2" l="1"/>
  <c r="D80" i="2" l="1"/>
  <c r="C80" i="2"/>
  <c r="D77" i="2"/>
  <c r="C77" i="2"/>
  <c r="D74" i="2"/>
  <c r="C74" i="2"/>
  <c r="D71" i="2"/>
  <c r="C71" i="2"/>
  <c r="G68" i="2"/>
  <c r="F68" i="2"/>
  <c r="E68" i="2"/>
  <c r="C68" i="2"/>
  <c r="D67" i="2"/>
  <c r="C67" i="2"/>
  <c r="D64" i="2"/>
  <c r="C64" i="2"/>
  <c r="D61" i="2"/>
  <c r="C61" i="2"/>
  <c r="G58" i="2"/>
  <c r="F58" i="2"/>
  <c r="E58" i="2"/>
  <c r="C58" i="2"/>
  <c r="D57" i="2"/>
  <c r="C57" i="2"/>
  <c r="D54" i="2"/>
  <c r="C54" i="2"/>
  <c r="D51" i="2"/>
  <c r="C51" i="2"/>
  <c r="D48" i="2"/>
  <c r="C48" i="2"/>
  <c r="D45" i="2"/>
  <c r="C45" i="2"/>
  <c r="D42" i="2"/>
  <c r="C42" i="2"/>
  <c r="D39" i="2"/>
  <c r="C39" i="2"/>
  <c r="C36" i="2"/>
  <c r="G33" i="2"/>
  <c r="F33" i="2"/>
  <c r="E33" i="2"/>
  <c r="C33" i="2"/>
  <c r="C32" i="2"/>
  <c r="D29" i="2"/>
  <c r="C29" i="2"/>
  <c r="D25" i="2"/>
  <c r="C25" i="2"/>
  <c r="D22" i="2"/>
  <c r="C22" i="2"/>
  <c r="D19" i="2"/>
  <c r="C19" i="2"/>
  <c r="G16" i="2"/>
  <c r="F16" i="2"/>
  <c r="C16" i="2"/>
  <c r="C15" i="2" l="1"/>
  <c r="C11" i="2" s="1"/>
  <c r="C14" i="2"/>
  <c r="D14" i="2"/>
  <c r="E15" i="2"/>
  <c r="E11" i="2" s="1"/>
  <c r="G15" i="2"/>
  <c r="G11" i="2" s="1"/>
  <c r="F15" i="2"/>
  <c r="F11" i="2" s="1"/>
</calcChain>
</file>

<file path=xl/sharedStrings.xml><?xml version="1.0" encoding="utf-8"?>
<sst xmlns="http://schemas.openxmlformats.org/spreadsheetml/2006/main" count="88" uniqueCount="48">
  <si>
    <t>Приложение 5</t>
  </si>
  <si>
    <t>к пояснительной записке к проекту Закона Томской области</t>
  </si>
  <si>
    <t>№ п/п</t>
  </si>
  <si>
    <t>ВСЕГО:</t>
  </si>
  <si>
    <t>в том числе:</t>
  </si>
  <si>
    <t>за счет целевых безвозмездных поступлений</t>
  </si>
  <si>
    <t>за счет средств областного бюджета</t>
  </si>
  <si>
    <t>1. Цель Стратегии СЭР «Реализация модели интенсивного развития, включая развитие высокотехнологичных производств на основе потенциала научно-образовательного комплекса, создание условий для инвестиций, развитие предпринимательства»</t>
  </si>
  <si>
    <t>в т.ч. за счет целевых безвозмездных поступлений</t>
  </si>
  <si>
    <t>в т.ч. за счет средств областного бюджета</t>
  </si>
  <si>
    <t>ГП "Развитие предпринимательства и повышение эффективности государственного управления социально-экономическим развитием Томской области", всего:</t>
  </si>
  <si>
    <t>2.  Цель Стратегии СЭР «Рациональное использование природного капитала Томской области, устойчивое развитие агропромышленного комплекса»</t>
  </si>
  <si>
    <t>3.  Цель Стратегии СЭР «Повышение уровня и качества жизни населения на всей территории Томской области, накопление человеческого капитала»</t>
  </si>
  <si>
    <t>ГП "Развитие здравоохранения в Томской области", всего:</t>
  </si>
  <si>
    <t>ГП "Развитие молодежной политики, физической культуры и спорта в Томской области", всего:</t>
  </si>
  <si>
    <t>ГП "Развитие образования в Томской области", всего:</t>
  </si>
  <si>
    <t>ГП "Социальная поддержка населения Томской области", всего:</t>
  </si>
  <si>
    <t xml:space="preserve">ГП "Развитие рынка труда в Томской области", всего: </t>
  </si>
  <si>
    <t xml:space="preserve">ГП "Обеспечение безопасности населения Томской области", всего: </t>
  </si>
  <si>
    <t xml:space="preserve">ГП "Развитие информационного общества в Томской области", всего: </t>
  </si>
  <si>
    <t xml:space="preserve">ГП "Эффективное управление региональными финансами, государственными закупками и совершенствование межбюджетных отношений в Томской области", всего: </t>
  </si>
  <si>
    <t xml:space="preserve">ГП "Эффективное управление государственным имуществом Томской области", всего: </t>
  </si>
  <si>
    <t>ГП "Улучшение инвестиционного климата и развитие экспорта Томской области", всего:</t>
  </si>
  <si>
    <t>ГП "Развитие сельского хозяйства, рынков сырья и продовольствия в Томской области", всего:</t>
  </si>
  <si>
    <t xml:space="preserve">ГП "Развитие транспортной инфраструктуры в Томской области", всего: </t>
  </si>
  <si>
    <t xml:space="preserve">ГП "Развитие коммунальной инфраструктуры в Томской области", всего: </t>
  </si>
  <si>
    <t>Примечание</t>
  </si>
  <si>
    <t>5. Цель Стратегии СЭР «Эффективное управление регионом и цифровая трансформация»</t>
  </si>
  <si>
    <t>4. Цель Стратегии СЭР  «Сбалансированное территориальное развитие, в том числе за счет развития инфраструктуры в Томской области»</t>
  </si>
  <si>
    <t>ГП "Развитие культуры в Томской области", всего:</t>
  </si>
  <si>
    <t xml:space="preserve">ГП "Повышение эффективности регионального и муниципального управления в Томской области", всего: </t>
  </si>
  <si>
    <t>тыс. рублей</t>
  </si>
  <si>
    <t>ПРОГРАММНЫЕ РАСХОДЫ</t>
  </si>
  <si>
    <t>НЕПРОГРАММНЫЕ РАСХОДЫ</t>
  </si>
  <si>
    <t>ГП "Научно-технологическое развитие Томской области", всего:</t>
  </si>
  <si>
    <t>ГП "Охрана окружающей среды, воспроизводство и рациональное использование природных ресурсов", всего:</t>
  </si>
  <si>
    <t xml:space="preserve">ГП "Комплексное развитие сельских территорий Томской области", всего: </t>
  </si>
  <si>
    <t>ГП "Жилье и городская среда Томской области", всего:</t>
  </si>
  <si>
    <t>Наименования государственных программ Томской области/непрограммные расходы</t>
  </si>
  <si>
    <t>Исполнено за
 2024 год</t>
  </si>
  <si>
    <t>Ожидаемое исполнение за 
2025 год</t>
  </si>
  <si>
    <t>Проект на 
2026 год</t>
  </si>
  <si>
    <t>Проект на 2027 год</t>
  </si>
  <si>
    <t>Проект на
 2028 год</t>
  </si>
  <si>
    <t>Информация об объемах расходов на реализацию государственных программ Томской области 
и непрограммных направлений в 2024 - 2028 годах</t>
  </si>
  <si>
    <t xml:space="preserve">"Об областном бюджете на 2026 год и на плановый период </t>
  </si>
  <si>
    <t>2027 и 2028 годов"</t>
  </si>
  <si>
    <t xml:space="preserve">До 2025 года государственная программа называлась "Развитие инновационной деятельности и науки в Томской области"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</si>
</sst>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i/>
      <sz val="11"/>
      <color indexed="8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2"/>
      <color indexed="8"/>
      <name val="PT Astra Serif"/>
      <family val="1"/>
      <charset val="204"/>
    </font>
    <font>
      <sz val="10"/>
      <color rgb="FFFF0000"/>
      <name val="Times New Roman"/>
      <family val="1"/>
      <charset val="204"/>
    </font>
    <font>
      <sz val="12"/>
      <name val="PT Astra Serif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PT Astra Serif"/>
      <family val="1"/>
      <charset val="204"/>
    </font>
    <font>
      <sz val="12"/>
      <name val="Times New Roman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 applyFill="1"/>
    <xf numFmtId="0" fontId="0" fillId="0" borderId="0" xfId="0" applyFill="1"/>
    <xf numFmtId="164" fontId="12" fillId="0" borderId="0" xfId="0" applyNumberFormat="1" applyFont="1" applyFill="1"/>
    <xf numFmtId="164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right"/>
    </xf>
    <xf numFmtId="12" fontId="8" fillId="0" borderId="2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/>
    <xf numFmtId="0" fontId="12" fillId="0" borderId="0" xfId="0" applyFont="1" applyFill="1"/>
    <xf numFmtId="12" fontId="4" fillId="0" borderId="2" xfId="0" applyNumberFormat="1" applyFont="1" applyFill="1" applyBorder="1" applyAlignment="1">
      <alignment wrapText="1"/>
    </xf>
    <xf numFmtId="12" fontId="10" fillId="0" borderId="2" xfId="0" applyNumberFormat="1" applyFont="1" applyFill="1" applyBorder="1" applyAlignment="1">
      <alignment vertical="center" wrapText="1"/>
    </xf>
    <xf numFmtId="0" fontId="11" fillId="0" borderId="0" xfId="0" applyFont="1" applyFill="1"/>
    <xf numFmtId="12" fontId="2" fillId="0" borderId="0" xfId="0" applyNumberFormat="1" applyFont="1" applyFill="1" applyAlignment="1">
      <alignment wrapText="1"/>
    </xf>
    <xf numFmtId="12" fontId="3" fillId="0" borderId="0" xfId="0" applyNumberFormat="1" applyFont="1" applyFill="1" applyAlignment="1">
      <alignment wrapText="1"/>
    </xf>
    <xf numFmtId="12" fontId="3" fillId="0" borderId="2" xfId="0" applyNumberFormat="1" applyFont="1" applyFill="1" applyBorder="1" applyAlignment="1">
      <alignment wrapText="1"/>
    </xf>
    <xf numFmtId="0" fontId="15" fillId="0" borderId="0" xfId="0" applyFont="1" applyFill="1" applyAlignment="1">
      <alignment horizontal="right"/>
    </xf>
    <xf numFmtId="164" fontId="16" fillId="0" borderId="0" xfId="0" applyNumberFormat="1" applyFont="1" applyFill="1"/>
    <xf numFmtId="0" fontId="17" fillId="0" borderId="0" xfId="0" applyFont="1" applyFill="1"/>
    <xf numFmtId="164" fontId="15" fillId="0" borderId="0" xfId="0" applyNumberFormat="1" applyFont="1" applyFill="1" applyAlignment="1">
      <alignment horizontal="right"/>
    </xf>
    <xf numFmtId="164" fontId="18" fillId="2" borderId="0" xfId="0" applyNumberFormat="1" applyFont="1" applyFill="1"/>
    <xf numFmtId="12" fontId="4" fillId="0" borderId="2" xfId="0" applyNumberFormat="1" applyFont="1" applyFill="1" applyBorder="1" applyAlignment="1">
      <alignment vertical="center" wrapText="1"/>
    </xf>
    <xf numFmtId="12" fontId="4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 applyProtection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right"/>
    </xf>
    <xf numFmtId="164" fontId="20" fillId="0" borderId="0" xfId="0" applyNumberFormat="1" applyFont="1" applyFill="1"/>
    <xf numFmtId="0" fontId="5" fillId="0" borderId="2" xfId="0" applyFont="1" applyFill="1" applyBorder="1" applyAlignment="1">
      <alignment horizontal="center" vertical="center" wrapText="1"/>
    </xf>
    <xf numFmtId="12" fontId="4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12" fontId="4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12" fontId="4" fillId="0" borderId="5" xfId="0" applyNumberFormat="1" applyFont="1" applyFill="1" applyBorder="1" applyAlignment="1">
      <alignment horizontal="center" vertical="center" wrapText="1"/>
    </xf>
    <xf numFmtId="12" fontId="4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view="pageLayout" topLeftCell="A76" zoomScaleNormal="79" zoomScaleSheetLayoutView="80" workbookViewId="0">
      <selection activeCell="D79" sqref="D79"/>
    </sheetView>
  </sheetViews>
  <sheetFormatPr defaultColWidth="8.85546875" defaultRowHeight="15" x14ac:dyDescent="0.25"/>
  <cols>
    <col min="1" max="1" width="4.7109375" style="2" customWidth="1"/>
    <col min="2" max="2" width="42.28515625" style="2" customWidth="1"/>
    <col min="3" max="3" width="14.42578125" style="2" customWidth="1"/>
    <col min="4" max="4" width="14" style="18" customWidth="1"/>
    <col min="5" max="5" width="15.5703125" style="18" customWidth="1"/>
    <col min="6" max="6" width="14.42578125" style="2" customWidth="1"/>
    <col min="7" max="7" width="15.85546875" style="2" customWidth="1"/>
    <col min="8" max="8" width="26.28515625" style="14" customWidth="1"/>
    <col min="9" max="9" width="16.42578125" style="2" customWidth="1"/>
    <col min="10" max="16384" width="8.85546875" style="2"/>
  </cols>
  <sheetData>
    <row r="1" spans="1:8" ht="15.75" x14ac:dyDescent="0.25">
      <c r="A1" s="1"/>
      <c r="B1" s="1"/>
      <c r="C1" s="1"/>
      <c r="D1" s="16"/>
      <c r="E1" s="16"/>
      <c r="F1" s="49" t="s">
        <v>0</v>
      </c>
      <c r="G1" s="49"/>
      <c r="H1" s="49"/>
    </row>
    <row r="2" spans="1:8" ht="15.75" x14ac:dyDescent="0.25">
      <c r="A2" s="1"/>
      <c r="B2" s="1"/>
      <c r="C2" s="1"/>
      <c r="D2" s="49" t="s">
        <v>1</v>
      </c>
      <c r="E2" s="49"/>
      <c r="F2" s="49"/>
      <c r="G2" s="49"/>
      <c r="H2" s="49"/>
    </row>
    <row r="3" spans="1:8" ht="15.75" x14ac:dyDescent="0.25">
      <c r="A3" s="1"/>
      <c r="B3" s="1"/>
      <c r="C3" s="1"/>
      <c r="D3" s="49" t="s">
        <v>45</v>
      </c>
      <c r="E3" s="49"/>
      <c r="F3" s="49"/>
      <c r="G3" s="49"/>
      <c r="H3" s="49"/>
    </row>
    <row r="4" spans="1:8" ht="15.75" x14ac:dyDescent="0.25">
      <c r="A4" s="1"/>
      <c r="B4" s="1"/>
      <c r="C4" s="1"/>
      <c r="D4" s="19"/>
      <c r="E4" s="49" t="s">
        <v>46</v>
      </c>
      <c r="F4" s="49"/>
      <c r="G4" s="49"/>
      <c r="H4" s="49"/>
    </row>
    <row r="5" spans="1:8" s="9" customFormat="1" ht="13.5" customHeight="1" x14ac:dyDescent="0.25">
      <c r="C5" s="3"/>
      <c r="D5" s="17"/>
      <c r="E5" s="40"/>
      <c r="F5" s="4"/>
      <c r="G5" s="4"/>
      <c r="H5" s="5"/>
    </row>
    <row r="6" spans="1:8" ht="39.6" customHeight="1" x14ac:dyDescent="0.25">
      <c r="A6" s="50" t="s">
        <v>44</v>
      </c>
      <c r="B6" s="50"/>
      <c r="C6" s="50"/>
      <c r="D6" s="50"/>
      <c r="E6" s="50"/>
      <c r="F6" s="50"/>
      <c r="G6" s="50"/>
      <c r="H6" s="50"/>
    </row>
    <row r="7" spans="1:8" s="8" customFormat="1" ht="27" customHeight="1" x14ac:dyDescent="0.25">
      <c r="A7" s="7"/>
      <c r="B7" s="7"/>
      <c r="C7" s="20"/>
      <c r="D7" s="20"/>
      <c r="E7" s="41"/>
      <c r="F7" s="20"/>
      <c r="G7" s="20"/>
      <c r="H7" s="24" t="s">
        <v>31</v>
      </c>
    </row>
    <row r="8" spans="1:8" x14ac:dyDescent="0.25">
      <c r="A8" s="42" t="s">
        <v>2</v>
      </c>
      <c r="B8" s="42" t="s">
        <v>38</v>
      </c>
      <c r="C8" s="42" t="s">
        <v>39</v>
      </c>
      <c r="D8" s="46" t="s">
        <v>40</v>
      </c>
      <c r="E8" s="46" t="s">
        <v>41</v>
      </c>
      <c r="F8" s="42" t="s">
        <v>42</v>
      </c>
      <c r="G8" s="42" t="s">
        <v>43</v>
      </c>
      <c r="H8" s="51" t="s">
        <v>26</v>
      </c>
    </row>
    <row r="9" spans="1:8" ht="33.6" customHeight="1" x14ac:dyDescent="0.25">
      <c r="A9" s="42"/>
      <c r="B9" s="42"/>
      <c r="C9" s="42"/>
      <c r="D9" s="46"/>
      <c r="E9" s="46"/>
      <c r="F9" s="42"/>
      <c r="G9" s="42"/>
      <c r="H9" s="52"/>
    </row>
    <row r="10" spans="1:8" x14ac:dyDescent="0.25">
      <c r="A10" s="23">
        <v>1</v>
      </c>
      <c r="B10" s="23">
        <v>2</v>
      </c>
      <c r="C10" s="23">
        <v>3</v>
      </c>
      <c r="D10" s="25">
        <v>4</v>
      </c>
      <c r="E10" s="39">
        <v>5</v>
      </c>
      <c r="F10" s="23">
        <v>6</v>
      </c>
      <c r="G10" s="23">
        <v>7</v>
      </c>
      <c r="H10" s="23">
        <v>8</v>
      </c>
    </row>
    <row r="11" spans="1:8" ht="21" customHeight="1" x14ac:dyDescent="0.25">
      <c r="A11" s="53" t="s">
        <v>3</v>
      </c>
      <c r="B11" s="53"/>
      <c r="C11" s="26">
        <f>C15+C81</f>
        <v>110581186.90000002</v>
      </c>
      <c r="D11" s="27">
        <f t="shared" ref="D11:G11" si="0">D15+D81</f>
        <v>128436938.7</v>
      </c>
      <c r="E11" s="27">
        <f t="shared" si="0"/>
        <v>109630833.89999999</v>
      </c>
      <c r="F11" s="26">
        <f t="shared" si="0"/>
        <v>105308402.89999998</v>
      </c>
      <c r="G11" s="26">
        <f t="shared" si="0"/>
        <v>106809458.09999999</v>
      </c>
      <c r="H11" s="10"/>
    </row>
    <row r="12" spans="1:8" x14ac:dyDescent="0.25">
      <c r="A12" s="54" t="s">
        <v>4</v>
      </c>
      <c r="B12" s="54"/>
      <c r="C12" s="26"/>
      <c r="D12" s="28"/>
      <c r="E12" s="28"/>
      <c r="F12" s="29"/>
      <c r="G12" s="29"/>
      <c r="H12" s="21"/>
    </row>
    <row r="13" spans="1:8" ht="21" customHeight="1" x14ac:dyDescent="0.25">
      <c r="A13" s="48" t="s">
        <v>5</v>
      </c>
      <c r="B13" s="48"/>
      <c r="C13" s="30">
        <f>SUM(C18,C21,C24,C28,C35,C38,C41,C44,C47,C50,C56,C60,C63,C70,C73,C79,C31,C53,C66,C76,C82)</f>
        <v>18077446.600000001</v>
      </c>
      <c r="D13" s="31">
        <f t="shared" ref="D13:G13" si="1">SUM(D18,D21,D24,D28,D35,D38,D41,D44,D47,D50,D56,D60,D63,D70,D73,D79,D31,D53,D66,D76,D82)</f>
        <v>16683046.300000003</v>
      </c>
      <c r="E13" s="31">
        <f t="shared" si="1"/>
        <v>0</v>
      </c>
      <c r="F13" s="30">
        <f t="shared" si="1"/>
        <v>0</v>
      </c>
      <c r="G13" s="30">
        <f t="shared" si="1"/>
        <v>0</v>
      </c>
      <c r="H13" s="21"/>
    </row>
    <row r="14" spans="1:8" ht="25.15" customHeight="1" x14ac:dyDescent="0.25">
      <c r="A14" s="55" t="s">
        <v>6</v>
      </c>
      <c r="B14" s="56"/>
      <c r="C14" s="30">
        <f>SUM(C19,C22,C25,,C29,C36,C39,C42,C45,C48,C51,C57,C61,C64,C71,C74,C80,C77,C32,C54,C67,C83)</f>
        <v>92503740.300000027</v>
      </c>
      <c r="D14" s="31">
        <f t="shared" ref="D14:G14" si="2">SUM(D19,D22,D25,,D29,D36,D39,D42,D45,D48,D51,D57,D61,D64,D71,D74,D80,D77,D32,D54,D67,D83)</f>
        <v>111753892.40000002</v>
      </c>
      <c r="E14" s="31">
        <f t="shared" si="2"/>
        <v>109630833.90000002</v>
      </c>
      <c r="F14" s="30">
        <f t="shared" si="2"/>
        <v>105308402.89999999</v>
      </c>
      <c r="G14" s="30">
        <f t="shared" si="2"/>
        <v>106809458.10000001</v>
      </c>
      <c r="H14" s="21"/>
    </row>
    <row r="15" spans="1:8" ht="30" customHeight="1" x14ac:dyDescent="0.25">
      <c r="A15" s="44" t="s">
        <v>32</v>
      </c>
      <c r="B15" s="48"/>
      <c r="C15" s="26">
        <f>C16+C26+C33+C58+C68</f>
        <v>107940985.70000002</v>
      </c>
      <c r="D15" s="27">
        <f t="shared" ref="D15:G15" si="3">D16+D26+D33+D58+D68</f>
        <v>126081301.60000001</v>
      </c>
      <c r="E15" s="27">
        <f t="shared" si="3"/>
        <v>99281591.899999991</v>
      </c>
      <c r="F15" s="26">
        <f t="shared" si="3"/>
        <v>102944661.79999998</v>
      </c>
      <c r="G15" s="26">
        <f t="shared" si="3"/>
        <v>104695717</v>
      </c>
      <c r="H15" s="21"/>
    </row>
    <row r="16" spans="1:8" ht="98.25" customHeight="1" x14ac:dyDescent="0.25">
      <c r="A16" s="44" t="s">
        <v>7</v>
      </c>
      <c r="B16" s="44"/>
      <c r="C16" s="27">
        <f>C17+C20+C23</f>
        <v>4811362.4000000004</v>
      </c>
      <c r="D16" s="27">
        <f>D17+D20+D23</f>
        <v>1131531.7</v>
      </c>
      <c r="E16" s="28">
        <f>E17+E20+E23</f>
        <v>627834.69999999995</v>
      </c>
      <c r="F16" s="29">
        <f>F17+F20+F23</f>
        <v>802276.00000000012</v>
      </c>
      <c r="G16" s="29">
        <f>G17+G20+G23</f>
        <v>561836.89999999991</v>
      </c>
      <c r="H16" s="21"/>
    </row>
    <row r="17" spans="1:8" ht="38.450000000000003" customHeight="1" x14ac:dyDescent="0.25">
      <c r="A17" s="42">
        <v>1</v>
      </c>
      <c r="B17" s="32" t="s">
        <v>22</v>
      </c>
      <c r="C17" s="33">
        <v>1458149.4</v>
      </c>
      <c r="D17" s="34">
        <v>175584.3</v>
      </c>
      <c r="E17" s="34">
        <v>177225.4</v>
      </c>
      <c r="F17" s="35">
        <v>403341.4</v>
      </c>
      <c r="G17" s="35">
        <v>163341.4</v>
      </c>
      <c r="H17" s="45"/>
    </row>
    <row r="18" spans="1:8" ht="30.6" customHeight="1" x14ac:dyDescent="0.25">
      <c r="A18" s="42"/>
      <c r="B18" s="36" t="s">
        <v>8</v>
      </c>
      <c r="C18" s="31">
        <v>0</v>
      </c>
      <c r="D18" s="34">
        <v>0</v>
      </c>
      <c r="E18" s="34">
        <v>0</v>
      </c>
      <c r="F18" s="35">
        <v>0</v>
      </c>
      <c r="G18" s="35">
        <v>0</v>
      </c>
      <c r="H18" s="45"/>
    </row>
    <row r="19" spans="1:8" ht="30" customHeight="1" x14ac:dyDescent="0.25">
      <c r="A19" s="42"/>
      <c r="B19" s="36" t="s">
        <v>9</v>
      </c>
      <c r="C19" s="31">
        <f>C17-C18</f>
        <v>1458149.4</v>
      </c>
      <c r="D19" s="34">
        <f>D17-D18</f>
        <v>175584.3</v>
      </c>
      <c r="E19" s="34">
        <f t="shared" ref="E19:G19" si="4">E17-E18</f>
        <v>177225.4</v>
      </c>
      <c r="F19" s="35">
        <f t="shared" si="4"/>
        <v>403341.4</v>
      </c>
      <c r="G19" s="35">
        <f t="shared" si="4"/>
        <v>163341.4</v>
      </c>
      <c r="H19" s="45"/>
    </row>
    <row r="20" spans="1:8" ht="36" customHeight="1" x14ac:dyDescent="0.25">
      <c r="A20" s="42">
        <v>2</v>
      </c>
      <c r="B20" s="32" t="s">
        <v>34</v>
      </c>
      <c r="C20" s="33">
        <v>2786631.5</v>
      </c>
      <c r="D20" s="34">
        <v>591951.19999999995</v>
      </c>
      <c r="E20" s="34">
        <v>213273.7</v>
      </c>
      <c r="F20" s="35">
        <v>190089.7</v>
      </c>
      <c r="G20" s="35">
        <v>190089.7</v>
      </c>
      <c r="H20" s="43" t="s">
        <v>47</v>
      </c>
    </row>
    <row r="21" spans="1:8" ht="32.25" customHeight="1" x14ac:dyDescent="0.25">
      <c r="A21" s="42"/>
      <c r="B21" s="36" t="s">
        <v>8</v>
      </c>
      <c r="C21" s="31">
        <v>2180100</v>
      </c>
      <c r="D21" s="34">
        <v>0</v>
      </c>
      <c r="E21" s="34">
        <v>0</v>
      </c>
      <c r="F21" s="35">
        <v>0</v>
      </c>
      <c r="G21" s="35">
        <v>0</v>
      </c>
      <c r="H21" s="43"/>
    </row>
    <row r="22" spans="1:8" ht="15" customHeight="1" x14ac:dyDescent="0.25">
      <c r="A22" s="42"/>
      <c r="B22" s="36" t="s">
        <v>9</v>
      </c>
      <c r="C22" s="31">
        <f>C20-C21</f>
        <v>606531.5</v>
      </c>
      <c r="D22" s="34">
        <f>D20-D21</f>
        <v>591951.19999999995</v>
      </c>
      <c r="E22" s="34">
        <f t="shared" ref="E22:G22" si="5">E20-E21</f>
        <v>213273.7</v>
      </c>
      <c r="F22" s="35">
        <f t="shared" si="5"/>
        <v>190089.7</v>
      </c>
      <c r="G22" s="35">
        <f t="shared" si="5"/>
        <v>190089.7</v>
      </c>
      <c r="H22" s="43"/>
    </row>
    <row r="23" spans="1:8" ht="62.25" customHeight="1" x14ac:dyDescent="0.25">
      <c r="A23" s="42">
        <v>3</v>
      </c>
      <c r="B23" s="32" t="s">
        <v>10</v>
      </c>
      <c r="C23" s="33">
        <v>566581.5</v>
      </c>
      <c r="D23" s="34">
        <v>363996.2</v>
      </c>
      <c r="E23" s="34">
        <v>237335.6</v>
      </c>
      <c r="F23" s="35">
        <v>208844.9</v>
      </c>
      <c r="G23" s="35">
        <v>208405.8</v>
      </c>
      <c r="H23" s="43"/>
    </row>
    <row r="24" spans="1:8" ht="31.9" customHeight="1" x14ac:dyDescent="0.25">
      <c r="A24" s="42"/>
      <c r="B24" s="36" t="s">
        <v>8</v>
      </c>
      <c r="C24" s="31">
        <v>298138.59999999998</v>
      </c>
      <c r="D24" s="34">
        <v>64850</v>
      </c>
      <c r="E24" s="34">
        <v>0</v>
      </c>
      <c r="F24" s="35">
        <v>0</v>
      </c>
      <c r="G24" s="35">
        <v>0</v>
      </c>
      <c r="H24" s="43"/>
    </row>
    <row r="25" spans="1:8" ht="14.25" customHeight="1" x14ac:dyDescent="0.25">
      <c r="A25" s="42"/>
      <c r="B25" s="36" t="s">
        <v>9</v>
      </c>
      <c r="C25" s="31">
        <f>C23-C24</f>
        <v>268442.90000000002</v>
      </c>
      <c r="D25" s="34">
        <f>D23-D24</f>
        <v>299146.2</v>
      </c>
      <c r="E25" s="34">
        <f t="shared" ref="E25:G25" si="6">E23-E24</f>
        <v>237335.6</v>
      </c>
      <c r="F25" s="35">
        <f t="shared" si="6"/>
        <v>208844.9</v>
      </c>
      <c r="G25" s="35">
        <f t="shared" si="6"/>
        <v>208405.8</v>
      </c>
      <c r="H25" s="43"/>
    </row>
    <row r="26" spans="1:8" ht="60.75" customHeight="1" x14ac:dyDescent="0.25">
      <c r="A26" s="44" t="s">
        <v>11</v>
      </c>
      <c r="B26" s="44"/>
      <c r="C26" s="27">
        <f>C27+C30</f>
        <v>4025335.5999999996</v>
      </c>
      <c r="D26" s="27">
        <f t="shared" ref="D26:G26" si="7">D27+D30</f>
        <v>5514719.2999999998</v>
      </c>
      <c r="E26" s="27">
        <f t="shared" si="7"/>
        <v>4783608.5</v>
      </c>
      <c r="F26" s="27">
        <f t="shared" si="7"/>
        <v>4647978.5999999996</v>
      </c>
      <c r="G26" s="27">
        <f t="shared" si="7"/>
        <v>4653056.2</v>
      </c>
      <c r="H26" s="21"/>
    </row>
    <row r="27" spans="1:8" ht="30" customHeight="1" x14ac:dyDescent="0.25">
      <c r="A27" s="42">
        <v>4</v>
      </c>
      <c r="B27" s="32" t="s">
        <v>23</v>
      </c>
      <c r="C27" s="33">
        <v>2491885.4</v>
      </c>
      <c r="D27" s="34">
        <v>2453284</v>
      </c>
      <c r="E27" s="34">
        <v>2031906.1</v>
      </c>
      <c r="F27" s="35">
        <v>2031977.4</v>
      </c>
      <c r="G27" s="35">
        <v>2031715</v>
      </c>
      <c r="H27" s="45"/>
    </row>
    <row r="28" spans="1:8" ht="36" customHeight="1" x14ac:dyDescent="0.25">
      <c r="A28" s="42"/>
      <c r="B28" s="36" t="s">
        <v>8</v>
      </c>
      <c r="C28" s="31">
        <v>405175.9</v>
      </c>
      <c r="D28" s="34">
        <v>455398.9</v>
      </c>
      <c r="E28" s="34">
        <v>0</v>
      </c>
      <c r="F28" s="35">
        <v>0</v>
      </c>
      <c r="G28" s="35">
        <v>0</v>
      </c>
      <c r="H28" s="45"/>
    </row>
    <row r="29" spans="1:8" ht="12.75" customHeight="1" x14ac:dyDescent="0.25">
      <c r="A29" s="42"/>
      <c r="B29" s="36" t="s">
        <v>9</v>
      </c>
      <c r="C29" s="31">
        <f>C27-C28</f>
        <v>2086709.5</v>
      </c>
      <c r="D29" s="34">
        <f>D27-D28</f>
        <v>1997885.1</v>
      </c>
      <c r="E29" s="34">
        <f t="shared" ref="E29:G29" si="8">E27-E28</f>
        <v>2031906.1</v>
      </c>
      <c r="F29" s="35">
        <f t="shared" si="8"/>
        <v>2031977.4</v>
      </c>
      <c r="G29" s="35">
        <f t="shared" si="8"/>
        <v>2031715</v>
      </c>
      <c r="H29" s="45"/>
    </row>
    <row r="30" spans="1:8" ht="48.75" customHeight="1" x14ac:dyDescent="0.25">
      <c r="A30" s="42">
        <v>5</v>
      </c>
      <c r="B30" s="32" t="s">
        <v>35</v>
      </c>
      <c r="C30" s="33">
        <v>1533450.2</v>
      </c>
      <c r="D30" s="31">
        <v>3061435.3</v>
      </c>
      <c r="E30" s="34">
        <v>2751702.4</v>
      </c>
      <c r="F30" s="35">
        <v>2616001.2000000002</v>
      </c>
      <c r="G30" s="35">
        <v>2621341.2000000002</v>
      </c>
      <c r="H30" s="45"/>
    </row>
    <row r="31" spans="1:8" ht="32.450000000000003" customHeight="1" x14ac:dyDescent="0.25">
      <c r="A31" s="42"/>
      <c r="B31" s="36" t="s">
        <v>8</v>
      </c>
      <c r="C31" s="31">
        <v>876983.3</v>
      </c>
      <c r="D31" s="34">
        <v>957805.4</v>
      </c>
      <c r="E31" s="34">
        <v>0</v>
      </c>
      <c r="F31" s="35">
        <v>0</v>
      </c>
      <c r="G31" s="35">
        <v>0</v>
      </c>
      <c r="H31" s="45"/>
    </row>
    <row r="32" spans="1:8" ht="12" customHeight="1" x14ac:dyDescent="0.25">
      <c r="A32" s="42"/>
      <c r="B32" s="36" t="s">
        <v>9</v>
      </c>
      <c r="C32" s="31">
        <f>C30-C31</f>
        <v>656466.89999999991</v>
      </c>
      <c r="D32" s="31">
        <f t="shared" ref="D32:G32" si="9">D30-D31</f>
        <v>2103629.9</v>
      </c>
      <c r="E32" s="31">
        <f t="shared" si="9"/>
        <v>2751702.4</v>
      </c>
      <c r="F32" s="31">
        <f t="shared" si="9"/>
        <v>2616001.2000000002</v>
      </c>
      <c r="G32" s="31">
        <f t="shared" si="9"/>
        <v>2621341.2000000002</v>
      </c>
      <c r="H32" s="45"/>
    </row>
    <row r="33" spans="1:8" ht="63" customHeight="1" x14ac:dyDescent="0.25">
      <c r="A33" s="47" t="s">
        <v>12</v>
      </c>
      <c r="B33" s="47"/>
      <c r="C33" s="27">
        <f>C34+C37+C40+C43+C46+C49+C55+C52</f>
        <v>73873377.300000012</v>
      </c>
      <c r="D33" s="27">
        <f>D34+D37+D40+D43+D46+D49+D55+D52</f>
        <v>87526312.100000009</v>
      </c>
      <c r="E33" s="27">
        <f t="shared" ref="E33:G33" si="10">E34+E37+E40+E43+E46+E49+E55+E52</f>
        <v>69747309.899999991</v>
      </c>
      <c r="F33" s="26">
        <f t="shared" si="10"/>
        <v>68362665</v>
      </c>
      <c r="G33" s="26">
        <f t="shared" si="10"/>
        <v>67065075.299999997</v>
      </c>
      <c r="H33" s="21"/>
    </row>
    <row r="34" spans="1:8" ht="31.5" customHeight="1" x14ac:dyDescent="0.25">
      <c r="A34" s="42">
        <v>6</v>
      </c>
      <c r="B34" s="32" t="s">
        <v>13</v>
      </c>
      <c r="C34" s="33">
        <v>16761698.4</v>
      </c>
      <c r="D34" s="34">
        <v>20658904.5</v>
      </c>
      <c r="E34" s="34">
        <v>17481136.300000001</v>
      </c>
      <c r="F34" s="35">
        <v>17586733</v>
      </c>
      <c r="G34" s="35">
        <v>17581733</v>
      </c>
      <c r="H34" s="21"/>
    </row>
    <row r="35" spans="1:8" s="12" customFormat="1" ht="31.5" customHeight="1" x14ac:dyDescent="0.25">
      <c r="A35" s="42"/>
      <c r="B35" s="36" t="s">
        <v>8</v>
      </c>
      <c r="C35" s="31">
        <v>1590038.7</v>
      </c>
      <c r="D35" s="34">
        <v>2574354.7999999998</v>
      </c>
      <c r="E35" s="34">
        <v>0</v>
      </c>
      <c r="F35" s="35">
        <v>0</v>
      </c>
      <c r="G35" s="35">
        <v>0</v>
      </c>
      <c r="H35" s="11"/>
    </row>
    <row r="36" spans="1:8" s="12" customFormat="1" ht="13.5" customHeight="1" x14ac:dyDescent="0.25">
      <c r="A36" s="42"/>
      <c r="B36" s="36" t="s">
        <v>9</v>
      </c>
      <c r="C36" s="31">
        <f>C34-C35</f>
        <v>15171659.700000001</v>
      </c>
      <c r="D36" s="34">
        <f>D34-D35</f>
        <v>18084549.699999999</v>
      </c>
      <c r="E36" s="34">
        <f t="shared" ref="E36:G36" si="11">E34-E35</f>
        <v>17481136.300000001</v>
      </c>
      <c r="F36" s="35">
        <f t="shared" si="11"/>
        <v>17586733</v>
      </c>
      <c r="G36" s="35">
        <f t="shared" si="11"/>
        <v>17581733</v>
      </c>
      <c r="H36" s="11"/>
    </row>
    <row r="37" spans="1:8" ht="28.5" customHeight="1" x14ac:dyDescent="0.25">
      <c r="A37" s="42">
        <v>7</v>
      </c>
      <c r="B37" s="32" t="s">
        <v>14</v>
      </c>
      <c r="C37" s="33">
        <v>1090585.2</v>
      </c>
      <c r="D37" s="34">
        <v>1323817.2</v>
      </c>
      <c r="E37" s="34">
        <v>1234783.5</v>
      </c>
      <c r="F37" s="35">
        <v>1139996.3</v>
      </c>
      <c r="G37" s="35">
        <v>1139996.3</v>
      </c>
      <c r="H37" s="21"/>
    </row>
    <row r="38" spans="1:8" ht="31.5" customHeight="1" x14ac:dyDescent="0.25">
      <c r="A38" s="42"/>
      <c r="B38" s="36" t="s">
        <v>8</v>
      </c>
      <c r="C38" s="31">
        <v>170374.1</v>
      </c>
      <c r="D38" s="34">
        <v>119701.3</v>
      </c>
      <c r="E38" s="34">
        <v>0</v>
      </c>
      <c r="F38" s="35">
        <v>0</v>
      </c>
      <c r="G38" s="35">
        <v>0</v>
      </c>
      <c r="H38" s="21"/>
    </row>
    <row r="39" spans="1:8" ht="13.5" customHeight="1" x14ac:dyDescent="0.25">
      <c r="A39" s="42"/>
      <c r="B39" s="36" t="s">
        <v>9</v>
      </c>
      <c r="C39" s="31">
        <f>C37-C38</f>
        <v>920211.1</v>
      </c>
      <c r="D39" s="34">
        <f>D37-D38</f>
        <v>1204115.8999999999</v>
      </c>
      <c r="E39" s="34">
        <f t="shared" ref="E39:G39" si="12">E37-E38</f>
        <v>1234783.5</v>
      </c>
      <c r="F39" s="35">
        <f t="shared" si="12"/>
        <v>1139996.3</v>
      </c>
      <c r="G39" s="35">
        <f t="shared" si="12"/>
        <v>1139996.3</v>
      </c>
      <c r="H39" s="21"/>
    </row>
    <row r="40" spans="1:8" ht="31.5" customHeight="1" x14ac:dyDescent="0.25">
      <c r="A40" s="42">
        <v>8</v>
      </c>
      <c r="B40" s="32" t="s">
        <v>15</v>
      </c>
      <c r="C40" s="33">
        <v>30775500.100000001</v>
      </c>
      <c r="D40" s="34">
        <v>34181112.600000001</v>
      </c>
      <c r="E40" s="34">
        <v>30095115.5</v>
      </c>
      <c r="F40" s="35">
        <v>28841960.899999999</v>
      </c>
      <c r="G40" s="35">
        <v>27933875.699999999</v>
      </c>
      <c r="H40" s="45"/>
    </row>
    <row r="41" spans="1:8" ht="30.75" customHeight="1" x14ac:dyDescent="0.25">
      <c r="A41" s="42"/>
      <c r="B41" s="36" t="s">
        <v>8</v>
      </c>
      <c r="C41" s="31">
        <v>3904580.4</v>
      </c>
      <c r="D41" s="34">
        <v>4875888.0999999996</v>
      </c>
      <c r="E41" s="34">
        <v>0</v>
      </c>
      <c r="F41" s="35">
        <v>0</v>
      </c>
      <c r="G41" s="35">
        <v>0</v>
      </c>
      <c r="H41" s="45"/>
    </row>
    <row r="42" spans="1:8" ht="13.5" customHeight="1" x14ac:dyDescent="0.25">
      <c r="A42" s="42"/>
      <c r="B42" s="36" t="s">
        <v>9</v>
      </c>
      <c r="C42" s="31">
        <f>C40-C41</f>
        <v>26870919.700000003</v>
      </c>
      <c r="D42" s="34">
        <f>D40-D41</f>
        <v>29305224.5</v>
      </c>
      <c r="E42" s="34">
        <f t="shared" ref="E42:G42" si="13">E40-E41</f>
        <v>30095115.5</v>
      </c>
      <c r="F42" s="35">
        <f t="shared" si="13"/>
        <v>28841960.899999999</v>
      </c>
      <c r="G42" s="35">
        <f t="shared" si="13"/>
        <v>27933875.699999999</v>
      </c>
      <c r="H42" s="45"/>
    </row>
    <row r="43" spans="1:8" ht="32.450000000000003" customHeight="1" x14ac:dyDescent="0.25">
      <c r="A43" s="42">
        <v>9</v>
      </c>
      <c r="B43" s="32" t="s">
        <v>29</v>
      </c>
      <c r="C43" s="33">
        <v>4021980.8</v>
      </c>
      <c r="D43" s="34">
        <v>4176357.3</v>
      </c>
      <c r="E43" s="34">
        <v>3863424.1</v>
      </c>
      <c r="F43" s="35">
        <v>3797464</v>
      </c>
      <c r="G43" s="35">
        <v>3792737.2</v>
      </c>
      <c r="H43" s="21"/>
    </row>
    <row r="44" spans="1:8" ht="31.5" customHeight="1" x14ac:dyDescent="0.25">
      <c r="A44" s="42"/>
      <c r="B44" s="36" t="s">
        <v>8</v>
      </c>
      <c r="C44" s="31">
        <v>428339.6</v>
      </c>
      <c r="D44" s="34">
        <v>180082.7</v>
      </c>
      <c r="E44" s="34">
        <v>0</v>
      </c>
      <c r="F44" s="35">
        <v>0</v>
      </c>
      <c r="G44" s="35">
        <v>0</v>
      </c>
      <c r="H44" s="21"/>
    </row>
    <row r="45" spans="1:8" ht="15" customHeight="1" x14ac:dyDescent="0.25">
      <c r="A45" s="42"/>
      <c r="B45" s="36" t="s">
        <v>9</v>
      </c>
      <c r="C45" s="31">
        <f>C43-C44</f>
        <v>3593641.1999999997</v>
      </c>
      <c r="D45" s="34">
        <f>D43-D44</f>
        <v>3996274.5999999996</v>
      </c>
      <c r="E45" s="34">
        <f t="shared" ref="E45:G45" si="14">E43-E44</f>
        <v>3863424.1</v>
      </c>
      <c r="F45" s="35">
        <f t="shared" si="14"/>
        <v>3797464</v>
      </c>
      <c r="G45" s="35">
        <f t="shared" si="14"/>
        <v>3792737.2</v>
      </c>
      <c r="H45" s="21"/>
    </row>
    <row r="46" spans="1:8" ht="33.6" customHeight="1" x14ac:dyDescent="0.25">
      <c r="A46" s="42">
        <v>10</v>
      </c>
      <c r="B46" s="32" t="s">
        <v>16</v>
      </c>
      <c r="C46" s="33">
        <v>16822222.899999999</v>
      </c>
      <c r="D46" s="34">
        <v>22060972.399999999</v>
      </c>
      <c r="E46" s="34">
        <v>14067467.199999999</v>
      </c>
      <c r="F46" s="35">
        <v>14063174</v>
      </c>
      <c r="G46" s="35">
        <v>13812278</v>
      </c>
      <c r="H46" s="45"/>
    </row>
    <row r="47" spans="1:8" ht="33" customHeight="1" x14ac:dyDescent="0.25">
      <c r="A47" s="42"/>
      <c r="B47" s="36" t="s">
        <v>8</v>
      </c>
      <c r="C47" s="31">
        <v>1077169.5</v>
      </c>
      <c r="D47" s="34">
        <v>1466909.7</v>
      </c>
      <c r="E47" s="34">
        <v>0</v>
      </c>
      <c r="F47" s="35">
        <v>0</v>
      </c>
      <c r="G47" s="35">
        <v>0</v>
      </c>
      <c r="H47" s="45"/>
    </row>
    <row r="48" spans="1:8" ht="13.5" customHeight="1" x14ac:dyDescent="0.25">
      <c r="A48" s="42"/>
      <c r="B48" s="36" t="s">
        <v>9</v>
      </c>
      <c r="C48" s="31">
        <f>C46-C47</f>
        <v>15745053.399999999</v>
      </c>
      <c r="D48" s="34">
        <f>D46-D47</f>
        <v>20594062.699999999</v>
      </c>
      <c r="E48" s="34">
        <f t="shared" ref="E48:G48" si="15">E46-E47</f>
        <v>14067467.199999999</v>
      </c>
      <c r="F48" s="35">
        <f t="shared" si="15"/>
        <v>14063174</v>
      </c>
      <c r="G48" s="35">
        <f t="shared" si="15"/>
        <v>13812278</v>
      </c>
      <c r="H48" s="45"/>
    </row>
    <row r="49" spans="1:8" ht="32.450000000000003" customHeight="1" x14ac:dyDescent="0.25">
      <c r="A49" s="42">
        <v>11</v>
      </c>
      <c r="B49" s="32" t="s">
        <v>17</v>
      </c>
      <c r="C49" s="33">
        <v>812725.4</v>
      </c>
      <c r="D49" s="34">
        <v>1488632.5</v>
      </c>
      <c r="E49" s="34">
        <v>643742.80000000005</v>
      </c>
      <c r="F49" s="35">
        <v>635160.80000000005</v>
      </c>
      <c r="G49" s="35">
        <v>634900.80000000005</v>
      </c>
      <c r="H49" s="21"/>
    </row>
    <row r="50" spans="1:8" ht="37.5" customHeight="1" x14ac:dyDescent="0.25">
      <c r="A50" s="42"/>
      <c r="B50" s="36" t="s">
        <v>8</v>
      </c>
      <c r="C50" s="31">
        <v>355713.8</v>
      </c>
      <c r="D50" s="34">
        <v>824330.6</v>
      </c>
      <c r="E50" s="34">
        <v>0</v>
      </c>
      <c r="F50" s="35">
        <v>0</v>
      </c>
      <c r="G50" s="35">
        <v>0</v>
      </c>
      <c r="H50" s="21"/>
    </row>
    <row r="51" spans="1:8" ht="15" customHeight="1" x14ac:dyDescent="0.25">
      <c r="A51" s="42"/>
      <c r="B51" s="36" t="s">
        <v>9</v>
      </c>
      <c r="C51" s="31">
        <f>C49-C50</f>
        <v>457011.60000000003</v>
      </c>
      <c r="D51" s="34">
        <f>D49-D50</f>
        <v>664301.9</v>
      </c>
      <c r="E51" s="34">
        <f t="shared" ref="E51:G51" si="16">E49-E50</f>
        <v>643742.80000000005</v>
      </c>
      <c r="F51" s="35">
        <f t="shared" si="16"/>
        <v>635160.80000000005</v>
      </c>
      <c r="G51" s="35">
        <f t="shared" si="16"/>
        <v>634900.80000000005</v>
      </c>
      <c r="H51" s="21"/>
    </row>
    <row r="52" spans="1:8" ht="31.9" customHeight="1" x14ac:dyDescent="0.25">
      <c r="A52" s="42">
        <v>12</v>
      </c>
      <c r="B52" s="32" t="s">
        <v>37</v>
      </c>
      <c r="C52" s="33">
        <v>2353784.5</v>
      </c>
      <c r="D52" s="31">
        <v>2099387.4</v>
      </c>
      <c r="E52" s="34">
        <v>879811.4</v>
      </c>
      <c r="F52" s="35">
        <v>879854.3</v>
      </c>
      <c r="G52" s="35">
        <v>874658.3</v>
      </c>
      <c r="H52" s="45"/>
    </row>
    <row r="53" spans="1:8" ht="30.75" customHeight="1" x14ac:dyDescent="0.25">
      <c r="A53" s="42"/>
      <c r="B53" s="36" t="s">
        <v>8</v>
      </c>
      <c r="C53" s="31">
        <v>1462227.7</v>
      </c>
      <c r="D53" s="31">
        <v>652177</v>
      </c>
      <c r="E53" s="34">
        <v>0</v>
      </c>
      <c r="F53" s="35">
        <v>0</v>
      </c>
      <c r="G53" s="35">
        <v>0</v>
      </c>
      <c r="H53" s="45"/>
    </row>
    <row r="54" spans="1:8" ht="15" customHeight="1" x14ac:dyDescent="0.25">
      <c r="A54" s="42"/>
      <c r="B54" s="36" t="s">
        <v>9</v>
      </c>
      <c r="C54" s="31">
        <f>C52-C53</f>
        <v>891556.8</v>
      </c>
      <c r="D54" s="34">
        <f>D52-D53</f>
        <v>1447210.4</v>
      </c>
      <c r="E54" s="34">
        <f t="shared" ref="E54:G54" si="17">E52-E53</f>
        <v>879811.4</v>
      </c>
      <c r="F54" s="35">
        <f t="shared" si="17"/>
        <v>879854.3</v>
      </c>
      <c r="G54" s="35">
        <f t="shared" si="17"/>
        <v>874658.3</v>
      </c>
      <c r="H54" s="45"/>
    </row>
    <row r="55" spans="1:8" ht="33.75" customHeight="1" x14ac:dyDescent="0.25">
      <c r="A55" s="42">
        <v>13</v>
      </c>
      <c r="B55" s="32" t="s">
        <v>18</v>
      </c>
      <c r="C55" s="33">
        <v>1234880</v>
      </c>
      <c r="D55" s="34">
        <v>1537128.2</v>
      </c>
      <c r="E55" s="34">
        <v>1481829.1</v>
      </c>
      <c r="F55" s="35">
        <v>1418321.7</v>
      </c>
      <c r="G55" s="35">
        <v>1294896</v>
      </c>
      <c r="H55" s="21"/>
    </row>
    <row r="56" spans="1:8" ht="33.75" customHeight="1" x14ac:dyDescent="0.25">
      <c r="A56" s="42"/>
      <c r="B56" s="36" t="s">
        <v>8</v>
      </c>
      <c r="C56" s="31">
        <v>0</v>
      </c>
      <c r="D56" s="34">
        <v>0</v>
      </c>
      <c r="E56" s="34">
        <v>0</v>
      </c>
      <c r="F56" s="35">
        <v>0</v>
      </c>
      <c r="G56" s="35">
        <v>0</v>
      </c>
      <c r="H56" s="21"/>
    </row>
    <row r="57" spans="1:8" ht="12.75" customHeight="1" x14ac:dyDescent="0.25">
      <c r="A57" s="42"/>
      <c r="B57" s="36" t="s">
        <v>9</v>
      </c>
      <c r="C57" s="31">
        <f>C55-C56</f>
        <v>1234880</v>
      </c>
      <c r="D57" s="34">
        <f>D55-D56</f>
        <v>1537128.2</v>
      </c>
      <c r="E57" s="34">
        <f t="shared" ref="E57:G57" si="18">E55-E56</f>
        <v>1481829.1</v>
      </c>
      <c r="F57" s="35">
        <f t="shared" si="18"/>
        <v>1418321.7</v>
      </c>
      <c r="G57" s="35">
        <f t="shared" si="18"/>
        <v>1294896</v>
      </c>
      <c r="H57" s="21"/>
    </row>
    <row r="58" spans="1:8" ht="42" customHeight="1" x14ac:dyDescent="0.25">
      <c r="A58" s="44" t="s">
        <v>28</v>
      </c>
      <c r="B58" s="44"/>
      <c r="C58" s="27">
        <f>C59+C62+C65</f>
        <v>12800452.000000002</v>
      </c>
      <c r="D58" s="27">
        <f>D59+D62+D65</f>
        <v>17684974.299999997</v>
      </c>
      <c r="E58" s="27">
        <f t="shared" ref="E58:G58" si="19">E59+E62+E65</f>
        <v>9682719.2999999989</v>
      </c>
      <c r="F58" s="27">
        <f t="shared" si="19"/>
        <v>8925153.7999999989</v>
      </c>
      <c r="G58" s="27">
        <f t="shared" si="19"/>
        <v>8971742.1999999993</v>
      </c>
      <c r="H58" s="21"/>
    </row>
    <row r="59" spans="1:8" ht="32.25" customHeight="1" x14ac:dyDescent="0.25">
      <c r="A59" s="42">
        <v>14</v>
      </c>
      <c r="B59" s="37" t="s">
        <v>24</v>
      </c>
      <c r="C59" s="33">
        <v>11852080.4</v>
      </c>
      <c r="D59" s="34">
        <v>14919239.699999999</v>
      </c>
      <c r="E59" s="34">
        <v>8167017.4000000004</v>
      </c>
      <c r="F59" s="35">
        <v>7507482.5</v>
      </c>
      <c r="G59" s="35">
        <v>7786433.2000000002</v>
      </c>
      <c r="H59" s="45"/>
    </row>
    <row r="60" spans="1:8" ht="34.9" customHeight="1" x14ac:dyDescent="0.25">
      <c r="A60" s="42"/>
      <c r="B60" s="36" t="s">
        <v>8</v>
      </c>
      <c r="C60" s="31">
        <v>4037270.2</v>
      </c>
      <c r="D60" s="34">
        <v>2871381.2</v>
      </c>
      <c r="E60" s="34">
        <v>0</v>
      </c>
      <c r="F60" s="35">
        <v>0</v>
      </c>
      <c r="G60" s="35">
        <v>0</v>
      </c>
      <c r="H60" s="45"/>
    </row>
    <row r="61" spans="1:8" ht="14.25" customHeight="1" x14ac:dyDescent="0.25">
      <c r="A61" s="42"/>
      <c r="B61" s="36" t="s">
        <v>9</v>
      </c>
      <c r="C61" s="31">
        <f>C59-C60</f>
        <v>7814810.2000000002</v>
      </c>
      <c r="D61" s="34">
        <f>D59-D60</f>
        <v>12047858.5</v>
      </c>
      <c r="E61" s="34">
        <f t="shared" ref="E61:G61" si="20">E59-E60</f>
        <v>8167017.4000000004</v>
      </c>
      <c r="F61" s="35">
        <f t="shared" si="20"/>
        <v>7507482.5</v>
      </c>
      <c r="G61" s="35">
        <f t="shared" si="20"/>
        <v>7786433.2000000002</v>
      </c>
      <c r="H61" s="45"/>
    </row>
    <row r="62" spans="1:8" ht="36" customHeight="1" x14ac:dyDescent="0.25">
      <c r="A62" s="42">
        <v>15</v>
      </c>
      <c r="B62" s="32" t="s">
        <v>25</v>
      </c>
      <c r="C62" s="33">
        <v>659238.30000000005</v>
      </c>
      <c r="D62" s="34">
        <v>2586154.2000000002</v>
      </c>
      <c r="E62" s="34">
        <v>1446647.2</v>
      </c>
      <c r="F62" s="35">
        <v>1348616.6</v>
      </c>
      <c r="G62" s="35">
        <v>1116254.3</v>
      </c>
      <c r="H62" s="45"/>
    </row>
    <row r="63" spans="1:8" ht="35.450000000000003" customHeight="1" x14ac:dyDescent="0.25">
      <c r="A63" s="42"/>
      <c r="B63" s="36" t="s">
        <v>8</v>
      </c>
      <c r="C63" s="31">
        <v>53255.9</v>
      </c>
      <c r="D63" s="34">
        <v>318901.2</v>
      </c>
      <c r="E63" s="34">
        <v>0</v>
      </c>
      <c r="F63" s="35">
        <v>0</v>
      </c>
      <c r="G63" s="35">
        <v>0</v>
      </c>
      <c r="H63" s="45"/>
    </row>
    <row r="64" spans="1:8" ht="12.75" customHeight="1" x14ac:dyDescent="0.25">
      <c r="A64" s="42"/>
      <c r="B64" s="36" t="s">
        <v>9</v>
      </c>
      <c r="C64" s="31">
        <f>C62-C63</f>
        <v>605982.4</v>
      </c>
      <c r="D64" s="34">
        <f>D62-D63</f>
        <v>2267253</v>
      </c>
      <c r="E64" s="34">
        <f t="shared" ref="E64:G64" si="21">E62-E63</f>
        <v>1446647.2</v>
      </c>
      <c r="F64" s="35">
        <f t="shared" si="21"/>
        <v>1348616.6</v>
      </c>
      <c r="G64" s="35">
        <f t="shared" si="21"/>
        <v>1116254.3</v>
      </c>
      <c r="H64" s="45"/>
    </row>
    <row r="65" spans="1:9" s="1" customFormat="1" ht="42" customHeight="1" x14ac:dyDescent="0.25">
      <c r="A65" s="46">
        <v>16</v>
      </c>
      <c r="B65" s="32" t="s">
        <v>36</v>
      </c>
      <c r="C65" s="33">
        <v>289133.3</v>
      </c>
      <c r="D65" s="34">
        <v>179580.4</v>
      </c>
      <c r="E65" s="34">
        <v>69054.7</v>
      </c>
      <c r="F65" s="35">
        <v>69054.7</v>
      </c>
      <c r="G65" s="35">
        <v>69054.7</v>
      </c>
      <c r="H65" s="6"/>
      <c r="I65" s="2"/>
    </row>
    <row r="66" spans="1:9" ht="30" customHeight="1" x14ac:dyDescent="0.25">
      <c r="A66" s="46"/>
      <c r="B66" s="36" t="s">
        <v>8</v>
      </c>
      <c r="C66" s="31">
        <v>239953.7</v>
      </c>
      <c r="D66" s="34">
        <v>137448.79999999999</v>
      </c>
      <c r="E66" s="34">
        <v>0</v>
      </c>
      <c r="F66" s="35">
        <v>0</v>
      </c>
      <c r="G66" s="35">
        <v>0</v>
      </c>
      <c r="H66" s="22"/>
    </row>
    <row r="67" spans="1:9" ht="13.5" customHeight="1" x14ac:dyDescent="0.25">
      <c r="A67" s="46"/>
      <c r="B67" s="36" t="s">
        <v>9</v>
      </c>
      <c r="C67" s="31">
        <f>C65-C66</f>
        <v>49179.599999999977</v>
      </c>
      <c r="D67" s="34">
        <f>D65-D66</f>
        <v>42131.600000000006</v>
      </c>
      <c r="E67" s="34">
        <f t="shared" ref="E67:G67" si="22">E65-E66</f>
        <v>69054.7</v>
      </c>
      <c r="F67" s="35">
        <f t="shared" si="22"/>
        <v>69054.7</v>
      </c>
      <c r="G67" s="35">
        <f t="shared" si="22"/>
        <v>69054.7</v>
      </c>
      <c r="H67" s="22"/>
    </row>
    <row r="68" spans="1:9" ht="47.25" customHeight="1" x14ac:dyDescent="0.25">
      <c r="A68" s="44" t="s">
        <v>27</v>
      </c>
      <c r="B68" s="44"/>
      <c r="C68" s="27">
        <f>C69+C72+C75+C78</f>
        <v>12430458.4</v>
      </c>
      <c r="D68" s="27">
        <f>D69+D72+D75+D78</f>
        <v>14223764.200000001</v>
      </c>
      <c r="E68" s="28">
        <f>E69+E72+E75+E78</f>
        <v>14440119.500000002</v>
      </c>
      <c r="F68" s="29">
        <f>F69+F72+F75+F78</f>
        <v>20206588.399999999</v>
      </c>
      <c r="G68" s="29">
        <f>G69+G72+G75+G78</f>
        <v>23444006.399999999</v>
      </c>
      <c r="H68" s="21"/>
    </row>
    <row r="69" spans="1:9" ht="35.450000000000003" customHeight="1" x14ac:dyDescent="0.25">
      <c r="A69" s="42">
        <v>17</v>
      </c>
      <c r="B69" s="32" t="s">
        <v>19</v>
      </c>
      <c r="C69" s="33">
        <v>689774.9</v>
      </c>
      <c r="D69" s="34">
        <v>799010.4</v>
      </c>
      <c r="E69" s="34">
        <v>742298.3</v>
      </c>
      <c r="F69" s="35">
        <v>726545.5</v>
      </c>
      <c r="G69" s="35">
        <v>727897.3</v>
      </c>
      <c r="H69" s="21"/>
    </row>
    <row r="70" spans="1:9" s="13" customFormat="1" ht="30.6" customHeight="1" x14ac:dyDescent="0.25">
      <c r="A70" s="42"/>
      <c r="B70" s="36" t="s">
        <v>8</v>
      </c>
      <c r="C70" s="31">
        <v>0</v>
      </c>
      <c r="D70" s="34">
        <v>0</v>
      </c>
      <c r="E70" s="34">
        <v>0</v>
      </c>
      <c r="F70" s="35">
        <v>0</v>
      </c>
      <c r="G70" s="35">
        <v>0</v>
      </c>
      <c r="H70" s="21"/>
    </row>
    <row r="71" spans="1:9" s="13" customFormat="1" ht="13.5" customHeight="1" x14ac:dyDescent="0.25">
      <c r="A71" s="42"/>
      <c r="B71" s="36" t="s">
        <v>9</v>
      </c>
      <c r="C71" s="31">
        <f>C69-C70</f>
        <v>689774.9</v>
      </c>
      <c r="D71" s="34">
        <f>D69-D70</f>
        <v>799010.4</v>
      </c>
      <c r="E71" s="34">
        <f t="shared" ref="E71:G71" si="23">E69-E70</f>
        <v>742298.3</v>
      </c>
      <c r="F71" s="35">
        <f t="shared" si="23"/>
        <v>726545.5</v>
      </c>
      <c r="G71" s="35">
        <f t="shared" si="23"/>
        <v>727897.3</v>
      </c>
      <c r="H71" s="21"/>
    </row>
    <row r="72" spans="1:9" s="13" customFormat="1" ht="78.599999999999994" customHeight="1" x14ac:dyDescent="0.25">
      <c r="A72" s="42">
        <v>18</v>
      </c>
      <c r="B72" s="32" t="s">
        <v>20</v>
      </c>
      <c r="C72" s="33">
        <v>10686379</v>
      </c>
      <c r="D72" s="34">
        <v>12196063.300000001</v>
      </c>
      <c r="E72" s="34">
        <v>12584018.800000001</v>
      </c>
      <c r="F72" s="35">
        <v>18366240.5</v>
      </c>
      <c r="G72" s="35">
        <v>21602306.699999999</v>
      </c>
      <c r="H72" s="21"/>
    </row>
    <row r="73" spans="1:9" s="13" customFormat="1" ht="33.6" customHeight="1" x14ac:dyDescent="0.25">
      <c r="A73" s="42"/>
      <c r="B73" s="36" t="s">
        <v>8</v>
      </c>
      <c r="C73" s="31">
        <v>867429.6</v>
      </c>
      <c r="D73" s="34">
        <v>911948.80000000005</v>
      </c>
      <c r="E73" s="34">
        <v>0</v>
      </c>
      <c r="F73" s="35">
        <v>0</v>
      </c>
      <c r="G73" s="35">
        <v>0</v>
      </c>
      <c r="H73" s="21"/>
    </row>
    <row r="74" spans="1:9" s="13" customFormat="1" ht="12.75" customHeight="1" x14ac:dyDescent="0.25">
      <c r="A74" s="42"/>
      <c r="B74" s="36" t="s">
        <v>9</v>
      </c>
      <c r="C74" s="31">
        <f>C72-C73</f>
        <v>9818949.4000000004</v>
      </c>
      <c r="D74" s="34">
        <f>D72-D73</f>
        <v>11284114.5</v>
      </c>
      <c r="E74" s="34">
        <f t="shared" ref="E74:G74" si="24">E72-E73</f>
        <v>12584018.800000001</v>
      </c>
      <c r="F74" s="35">
        <f t="shared" si="24"/>
        <v>18366240.5</v>
      </c>
      <c r="G74" s="35">
        <f t="shared" si="24"/>
        <v>21602306.699999999</v>
      </c>
      <c r="H74" s="21"/>
    </row>
    <row r="75" spans="1:9" s="13" customFormat="1" ht="45.75" customHeight="1" x14ac:dyDescent="0.25">
      <c r="A75" s="42">
        <v>19</v>
      </c>
      <c r="B75" s="32" t="s">
        <v>21</v>
      </c>
      <c r="C75" s="33">
        <v>148647.4</v>
      </c>
      <c r="D75" s="34">
        <v>164706.4</v>
      </c>
      <c r="E75" s="34">
        <v>164930.5</v>
      </c>
      <c r="F75" s="35">
        <v>164930.5</v>
      </c>
      <c r="G75" s="35">
        <v>164930.5</v>
      </c>
      <c r="H75" s="21"/>
    </row>
    <row r="76" spans="1:9" s="13" customFormat="1" ht="35.25" customHeight="1" x14ac:dyDescent="0.25">
      <c r="A76" s="42"/>
      <c r="B76" s="36" t="s">
        <v>8</v>
      </c>
      <c r="C76" s="31">
        <v>0</v>
      </c>
      <c r="D76" s="34">
        <v>0</v>
      </c>
      <c r="E76" s="34">
        <v>0</v>
      </c>
      <c r="F76" s="35">
        <v>0</v>
      </c>
      <c r="G76" s="35">
        <v>0</v>
      </c>
      <c r="H76" s="21"/>
    </row>
    <row r="77" spans="1:9" s="13" customFormat="1" ht="13.5" customHeight="1" x14ac:dyDescent="0.25">
      <c r="A77" s="42"/>
      <c r="B77" s="36" t="s">
        <v>9</v>
      </c>
      <c r="C77" s="31">
        <f>C75-C76</f>
        <v>148647.4</v>
      </c>
      <c r="D77" s="34">
        <f>D75-D76</f>
        <v>164706.4</v>
      </c>
      <c r="E77" s="34">
        <f t="shared" ref="E77:G77" si="25">E75-E76</f>
        <v>164930.5</v>
      </c>
      <c r="F77" s="35">
        <f t="shared" si="25"/>
        <v>164930.5</v>
      </c>
      <c r="G77" s="35">
        <f t="shared" si="25"/>
        <v>164930.5</v>
      </c>
      <c r="H77" s="21"/>
    </row>
    <row r="78" spans="1:9" s="13" customFormat="1" ht="51" customHeight="1" x14ac:dyDescent="0.25">
      <c r="A78" s="42">
        <v>20</v>
      </c>
      <c r="B78" s="32" t="s">
        <v>30</v>
      </c>
      <c r="C78" s="33">
        <v>905657.1</v>
      </c>
      <c r="D78" s="34">
        <v>1063984.1000000001</v>
      </c>
      <c r="E78" s="34">
        <v>948871.9</v>
      </c>
      <c r="F78" s="35">
        <v>948871.9</v>
      </c>
      <c r="G78" s="35">
        <v>948871.9</v>
      </c>
      <c r="H78" s="21"/>
    </row>
    <row r="79" spans="1:9" s="13" customFormat="1" ht="36" customHeight="1" x14ac:dyDescent="0.25">
      <c r="A79" s="42"/>
      <c r="B79" s="36" t="s">
        <v>8</v>
      </c>
      <c r="C79" s="31">
        <v>93890.1</v>
      </c>
      <c r="D79" s="34">
        <v>125865.5</v>
      </c>
      <c r="E79" s="34">
        <v>0</v>
      </c>
      <c r="F79" s="35">
        <v>0</v>
      </c>
      <c r="G79" s="35">
        <v>0</v>
      </c>
      <c r="H79" s="21"/>
    </row>
    <row r="80" spans="1:9" s="13" customFormat="1" ht="13.5" customHeight="1" x14ac:dyDescent="0.25">
      <c r="A80" s="42"/>
      <c r="B80" s="36" t="s">
        <v>9</v>
      </c>
      <c r="C80" s="31">
        <f>C78-C79</f>
        <v>811767</v>
      </c>
      <c r="D80" s="34">
        <f>D78-D79</f>
        <v>938118.60000000009</v>
      </c>
      <c r="E80" s="34">
        <f t="shared" ref="E80:G80" si="26">E78-E79</f>
        <v>948871.9</v>
      </c>
      <c r="F80" s="35">
        <f t="shared" si="26"/>
        <v>948871.9</v>
      </c>
      <c r="G80" s="35">
        <f t="shared" si="26"/>
        <v>948871.9</v>
      </c>
      <c r="H80" s="21"/>
    </row>
    <row r="81" spans="1:8" ht="30.6" customHeight="1" x14ac:dyDescent="0.25">
      <c r="A81" s="44" t="s">
        <v>33</v>
      </c>
      <c r="B81" s="48"/>
      <c r="C81" s="38">
        <v>2640201.2000000002</v>
      </c>
      <c r="D81" s="28">
        <v>2355637.1</v>
      </c>
      <c r="E81" s="28">
        <v>10349242</v>
      </c>
      <c r="F81" s="29">
        <v>2363741.1</v>
      </c>
      <c r="G81" s="29">
        <v>2113741.1</v>
      </c>
      <c r="H81" s="15"/>
    </row>
    <row r="82" spans="1:8" ht="31.9" customHeight="1" x14ac:dyDescent="0.25">
      <c r="A82" s="32"/>
      <c r="B82" s="36" t="s">
        <v>8</v>
      </c>
      <c r="C82" s="31">
        <v>36805.5</v>
      </c>
      <c r="D82" s="34">
        <v>146002.29999999999</v>
      </c>
      <c r="E82" s="34">
        <v>0</v>
      </c>
      <c r="F82" s="35">
        <v>0</v>
      </c>
      <c r="G82" s="35">
        <v>0</v>
      </c>
      <c r="H82" s="15"/>
    </row>
    <row r="83" spans="1:8" ht="33" customHeight="1" x14ac:dyDescent="0.25">
      <c r="A83" s="32"/>
      <c r="B83" s="36" t="s">
        <v>9</v>
      </c>
      <c r="C83" s="35">
        <f>C81-C82</f>
        <v>2603395.7000000002</v>
      </c>
      <c r="D83" s="35">
        <f>D81-D82</f>
        <v>2209634.8000000003</v>
      </c>
      <c r="E83" s="34">
        <f>E81-E82</f>
        <v>10349242</v>
      </c>
      <c r="F83" s="35">
        <f t="shared" ref="F83:G83" si="27">F81-F82</f>
        <v>2363741.1</v>
      </c>
      <c r="G83" s="35">
        <f t="shared" si="27"/>
        <v>2113741.1</v>
      </c>
      <c r="H83" s="15"/>
    </row>
  </sheetData>
  <mergeCells count="54">
    <mergeCell ref="A81:B81"/>
    <mergeCell ref="A15:B15"/>
    <mergeCell ref="H20:H22"/>
    <mergeCell ref="F1:H1"/>
    <mergeCell ref="D2:H2"/>
    <mergeCell ref="D3:H3"/>
    <mergeCell ref="E4:H4"/>
    <mergeCell ref="A6:H6"/>
    <mergeCell ref="H8:H9"/>
    <mergeCell ref="A11:B11"/>
    <mergeCell ref="A12:B12"/>
    <mergeCell ref="E8:E9"/>
    <mergeCell ref="A20:A22"/>
    <mergeCell ref="A14:B14"/>
    <mergeCell ref="A16:B16"/>
    <mergeCell ref="A17:A19"/>
    <mergeCell ref="H17:H19"/>
    <mergeCell ref="A13:B13"/>
    <mergeCell ref="A8:A9"/>
    <mergeCell ref="B8:B9"/>
    <mergeCell ref="C8:C9"/>
    <mergeCell ref="D8:D9"/>
    <mergeCell ref="F8:F9"/>
    <mergeCell ref="G8:G9"/>
    <mergeCell ref="A59:A61"/>
    <mergeCell ref="H59:H61"/>
    <mergeCell ref="A62:A64"/>
    <mergeCell ref="H62:H64"/>
    <mergeCell ref="A33:B33"/>
    <mergeCell ref="A34:A36"/>
    <mergeCell ref="A37:A39"/>
    <mergeCell ref="A40:A42"/>
    <mergeCell ref="H40:H42"/>
    <mergeCell ref="A49:A51"/>
    <mergeCell ref="A52:A54"/>
    <mergeCell ref="H52:H54"/>
    <mergeCell ref="A55:A57"/>
    <mergeCell ref="A58:B58"/>
    <mergeCell ref="A72:A74"/>
    <mergeCell ref="A75:A77"/>
    <mergeCell ref="A78:A80"/>
    <mergeCell ref="H23:H25"/>
    <mergeCell ref="A43:A45"/>
    <mergeCell ref="A26:B26"/>
    <mergeCell ref="A27:A29"/>
    <mergeCell ref="A68:B68"/>
    <mergeCell ref="A69:A71"/>
    <mergeCell ref="H27:H29"/>
    <mergeCell ref="A30:A32"/>
    <mergeCell ref="H30:H32"/>
    <mergeCell ref="A23:A25"/>
    <mergeCell ref="A65:A67"/>
    <mergeCell ref="A46:A48"/>
    <mergeCell ref="H46:H48"/>
  </mergeCells>
  <printOptions horizontalCentered="1"/>
  <pageMargins left="0.39370078740157483" right="0.39370078740157483" top="0.78740157480314965" bottom="0.78740157480314965" header="0.51181102362204722" footer="0.39370078740157483"/>
  <pageSetup paperSize="9" scale="93" firstPageNumber="233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 2023-2027</vt:lpstr>
      <vt:lpstr>'ГП 2023-2027'!Заголовки_для_печати</vt:lpstr>
      <vt:lpstr>'ГП 2023-2027'!Область_печати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Якубович Оксана Анатольевна (yoa)</dc:creator>
  <cp:lastModifiedBy>Кузнецова Мария Павловна (gmp)</cp:lastModifiedBy>
  <cp:lastPrinted>2025-09-24T08:52:04Z</cp:lastPrinted>
  <dcterms:created xsi:type="dcterms:W3CDTF">2006-09-28T05:33:49Z</dcterms:created>
  <dcterms:modified xsi:type="dcterms:W3CDTF">2025-09-24T09:08:24Z</dcterms:modified>
</cp:coreProperties>
</file>